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、学生处\Z. 综合测评\2023-2024综合测评\2024年综合测评工作通知\附件\"/>
    </mc:Choice>
  </mc:AlternateContent>
  <bookViews>
    <workbookView xWindow="0" yWindow="0" windowWidth="23040" windowHeight="9420" activeTab="3"/>
  </bookViews>
  <sheets>
    <sheet name="测评结果" sheetId="2" r:id="rId1"/>
    <sheet name="获奖名单" sheetId="3" r:id="rId2"/>
    <sheet name="透视表" sheetId="4" state="hidden" r:id="rId3"/>
    <sheet name="获奖人数" sheetId="5" r:id="rId4"/>
  </sheets>
  <definedNames>
    <definedName name="_xlnm.Print_Titles" localSheetId="0">测评结果!$1:$1</definedName>
  </definedNames>
  <calcPr calcId="162913"/>
  <pivotCaches>
    <pivotCache cacheId="0" r:id="rId5"/>
  </pivotCaches>
</workbook>
</file>

<file path=xl/calcChain.xml><?xml version="1.0" encoding="utf-8"?>
<calcChain xmlns="http://schemas.openxmlformats.org/spreadsheetml/2006/main">
  <c r="R56" i="2" l="1"/>
  <c r="S56" i="2" s="1"/>
  <c r="P56" i="2"/>
  <c r="Q56" i="2" s="1"/>
  <c r="R55" i="2"/>
  <c r="S55" i="2" s="1"/>
  <c r="P55" i="2"/>
  <c r="Q55" i="2" s="1"/>
  <c r="R54" i="2"/>
  <c r="S54" i="2" s="1"/>
  <c r="P54" i="2"/>
  <c r="Q54" i="2" s="1"/>
  <c r="R53" i="2"/>
  <c r="S53" i="2" s="1"/>
  <c r="P53" i="2"/>
  <c r="Q53" i="2" s="1"/>
  <c r="R52" i="2"/>
  <c r="S52" i="2" s="1"/>
  <c r="P52" i="2"/>
  <c r="Q52" i="2" s="1"/>
  <c r="R51" i="2"/>
  <c r="S51" i="2" s="1"/>
  <c r="P51" i="2"/>
  <c r="Q51" i="2" s="1"/>
  <c r="R50" i="2"/>
  <c r="S50" i="2" s="1"/>
  <c r="P50" i="2"/>
  <c r="Q50" i="2" s="1"/>
  <c r="R49" i="2"/>
  <c r="S49" i="2" s="1"/>
  <c r="P49" i="2"/>
  <c r="Q49" i="2" s="1"/>
  <c r="R48" i="2"/>
  <c r="S48" i="2" s="1"/>
  <c r="P48" i="2"/>
  <c r="Q48" i="2" s="1"/>
  <c r="R47" i="2"/>
  <c r="S47" i="2" s="1"/>
  <c r="P47" i="2"/>
  <c r="Q47" i="2" s="1"/>
  <c r="R46" i="2"/>
  <c r="S46" i="2" s="1"/>
  <c r="P46" i="2"/>
  <c r="Q46" i="2" s="1"/>
  <c r="R45" i="2"/>
  <c r="S45" i="2" s="1"/>
  <c r="P45" i="2"/>
  <c r="Q45" i="2" s="1"/>
  <c r="R44" i="2"/>
  <c r="S44" i="2" s="1"/>
  <c r="P44" i="2"/>
  <c r="Q44" i="2" s="1"/>
  <c r="R43" i="2"/>
  <c r="S43" i="2" s="1"/>
  <c r="P43" i="2"/>
  <c r="Q43" i="2" s="1"/>
  <c r="R42" i="2"/>
  <c r="S42" i="2" s="1"/>
  <c r="P42" i="2"/>
  <c r="Q42" i="2" s="1"/>
  <c r="R41" i="2"/>
  <c r="S41" i="2" s="1"/>
  <c r="P41" i="2"/>
  <c r="Q41" i="2" s="1"/>
  <c r="R40" i="2"/>
  <c r="S40" i="2" s="1"/>
  <c r="P40" i="2"/>
  <c r="Q40" i="2" s="1"/>
  <c r="R39" i="2"/>
  <c r="S39" i="2" s="1"/>
  <c r="P39" i="2"/>
  <c r="Q39" i="2" s="1"/>
  <c r="R38" i="2"/>
  <c r="S38" i="2" s="1"/>
  <c r="P38" i="2"/>
  <c r="Q38" i="2" s="1"/>
  <c r="R37" i="2"/>
  <c r="S37" i="2" s="1"/>
  <c r="P37" i="2"/>
  <c r="Q37" i="2" s="1"/>
  <c r="R36" i="2"/>
  <c r="S36" i="2" s="1"/>
  <c r="P36" i="2"/>
  <c r="Q36" i="2" s="1"/>
  <c r="R35" i="2"/>
  <c r="S35" i="2" s="1"/>
  <c r="P35" i="2"/>
  <c r="Q35" i="2" s="1"/>
  <c r="R34" i="2"/>
  <c r="S34" i="2" s="1"/>
  <c r="P34" i="2"/>
  <c r="Q34" i="2" s="1"/>
  <c r="R33" i="2"/>
  <c r="S33" i="2" s="1"/>
  <c r="P33" i="2"/>
  <c r="Q33" i="2" s="1"/>
  <c r="R32" i="2"/>
  <c r="S32" i="2" s="1"/>
  <c r="P32" i="2"/>
  <c r="Q32" i="2" s="1"/>
  <c r="R31" i="2"/>
  <c r="S31" i="2" s="1"/>
  <c r="P31" i="2"/>
  <c r="Q31" i="2" s="1"/>
  <c r="R30" i="2"/>
  <c r="S30" i="2" s="1"/>
  <c r="P30" i="2"/>
  <c r="Q30" i="2" s="1"/>
  <c r="R29" i="2"/>
  <c r="S29" i="2" s="1"/>
  <c r="P29" i="2"/>
  <c r="Q29" i="2" s="1"/>
  <c r="R28" i="2"/>
  <c r="S28" i="2" s="1"/>
  <c r="P28" i="2"/>
  <c r="Q28" i="2" s="1"/>
  <c r="R27" i="2"/>
  <c r="S27" i="2" s="1"/>
  <c r="P27" i="2"/>
  <c r="Q27" i="2" s="1"/>
  <c r="R26" i="2"/>
  <c r="S26" i="2" s="1"/>
  <c r="P26" i="2"/>
  <c r="Q26" i="2" s="1"/>
  <c r="R25" i="2"/>
  <c r="S25" i="2" s="1"/>
  <c r="P25" i="2"/>
  <c r="Q25" i="2" s="1"/>
  <c r="R24" i="2"/>
  <c r="S24" i="2" s="1"/>
  <c r="P24" i="2"/>
  <c r="Q24" i="2" s="1"/>
  <c r="R23" i="2"/>
  <c r="S23" i="2" s="1"/>
  <c r="P23" i="2"/>
  <c r="Q23" i="2" s="1"/>
  <c r="R22" i="2"/>
  <c r="S22" i="2" s="1"/>
  <c r="P22" i="2"/>
  <c r="Q22" i="2" s="1"/>
  <c r="R21" i="2"/>
  <c r="S21" i="2" s="1"/>
  <c r="P21" i="2"/>
  <c r="Q21" i="2" s="1"/>
  <c r="R20" i="2"/>
  <c r="S20" i="2" s="1"/>
  <c r="P20" i="2"/>
  <c r="Q20" i="2" s="1"/>
  <c r="R19" i="2"/>
  <c r="S19" i="2" s="1"/>
  <c r="P19" i="2"/>
  <c r="Q19" i="2" s="1"/>
  <c r="R18" i="2"/>
  <c r="S18" i="2" s="1"/>
  <c r="P18" i="2"/>
  <c r="Q18" i="2" s="1"/>
  <c r="R17" i="2"/>
  <c r="S17" i="2" s="1"/>
  <c r="P17" i="2"/>
  <c r="Q17" i="2" s="1"/>
  <c r="R16" i="2"/>
  <c r="S16" i="2" s="1"/>
  <c r="P16" i="2"/>
  <c r="Q16" i="2" s="1"/>
  <c r="R15" i="2"/>
  <c r="S15" i="2" s="1"/>
  <c r="P15" i="2"/>
  <c r="Q15" i="2" s="1"/>
  <c r="R14" i="2"/>
  <c r="S14" i="2" s="1"/>
  <c r="P14" i="2"/>
  <c r="Q14" i="2" s="1"/>
  <c r="R13" i="2"/>
  <c r="S13" i="2" s="1"/>
  <c r="P13" i="2"/>
  <c r="Q13" i="2" s="1"/>
  <c r="R12" i="2"/>
  <c r="S12" i="2" s="1"/>
  <c r="P12" i="2"/>
  <c r="Q12" i="2" s="1"/>
  <c r="R11" i="2"/>
  <c r="S11" i="2" s="1"/>
  <c r="P11" i="2"/>
  <c r="Q11" i="2" s="1"/>
  <c r="S10" i="2"/>
  <c r="R10" i="2"/>
  <c r="P10" i="2"/>
  <c r="Q10" i="2" s="1"/>
  <c r="R9" i="2"/>
  <c r="S9" i="2" s="1"/>
  <c r="P9" i="2"/>
  <c r="Q9" i="2" s="1"/>
  <c r="S8" i="2"/>
  <c r="R8" i="2"/>
  <c r="P8" i="2"/>
  <c r="Q8" i="2" s="1"/>
  <c r="R7" i="2"/>
  <c r="S7" i="2" s="1"/>
  <c r="P7" i="2"/>
  <c r="Q7" i="2" s="1"/>
  <c r="S6" i="2"/>
  <c r="R6" i="2"/>
  <c r="P6" i="2"/>
  <c r="Q6" i="2" s="1"/>
  <c r="R5" i="2"/>
  <c r="S5" i="2" s="1"/>
  <c r="P5" i="2"/>
  <c r="Q5" i="2" s="1"/>
  <c r="S4" i="2"/>
  <c r="R4" i="2"/>
  <c r="P4" i="2"/>
  <c r="Q4" i="2" s="1"/>
  <c r="R3" i="2"/>
  <c r="S3" i="2" s="1"/>
  <c r="P3" i="2"/>
  <c r="Q3" i="2" s="1"/>
  <c r="S2" i="2"/>
  <c r="R2" i="2"/>
  <c r="P2" i="2"/>
  <c r="Q2" i="2" s="1"/>
</calcChain>
</file>

<file path=xl/comments1.xml><?xml version="1.0" encoding="utf-8"?>
<comments xmlns="http://schemas.openxmlformats.org/spreadsheetml/2006/main">
  <authors>
    <author>作者</author>
  </authors>
  <commentList>
    <comment ref="S1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奖励类别请选择，不要自己填。</t>
        </r>
      </text>
    </comment>
  </commentList>
</comments>
</file>

<file path=xl/sharedStrings.xml><?xml version="1.0" encoding="utf-8"?>
<sst xmlns="http://schemas.openxmlformats.org/spreadsheetml/2006/main" count="70" uniqueCount="45">
  <si>
    <t>序号</t>
  </si>
  <si>
    <t>学号</t>
  </si>
  <si>
    <t>姓名</t>
  </si>
  <si>
    <t>身份证号码（按照教务处给的学籍信息，要完全正确）</t>
  </si>
  <si>
    <t>年级</t>
  </si>
  <si>
    <t>专业</t>
  </si>
  <si>
    <t>班级</t>
  </si>
  <si>
    <t>品德行为表现分</t>
  </si>
  <si>
    <t>学业表现分</t>
  </si>
  <si>
    <t>创新实践表现分</t>
  </si>
  <si>
    <t>文体素质表现分</t>
  </si>
  <si>
    <t>总成绩</t>
  </si>
  <si>
    <t>学业平均学分绩点</t>
  </si>
  <si>
    <t>补考重修科目数</t>
  </si>
  <si>
    <t>班级人数</t>
  </si>
  <si>
    <t>学业排名</t>
  </si>
  <si>
    <t>学业排名百分比</t>
  </si>
  <si>
    <t>总成绩排名</t>
  </si>
  <si>
    <t>总成绩排名百分比</t>
  </si>
  <si>
    <t>521614010205</t>
  </si>
  <si>
    <t>黄玲慧</t>
  </si>
  <si>
    <t>会计学</t>
  </si>
  <si>
    <t>四级成绩</t>
  </si>
  <si>
    <t>六级成绩</t>
  </si>
  <si>
    <t>是否违纪</t>
  </si>
  <si>
    <t>申请奖励类别</t>
  </si>
  <si>
    <t>否</t>
  </si>
  <si>
    <t>优秀学生特等奖</t>
  </si>
  <si>
    <t>计数项:申请奖励类别</t>
  </si>
  <si>
    <t>学业优秀二等奖</t>
  </si>
  <si>
    <t xml:space="preserve">优秀学生三等奖 </t>
  </si>
  <si>
    <t>优秀学生一等奖</t>
  </si>
  <si>
    <t>总计</t>
  </si>
  <si>
    <t>参加综合测评人数</t>
  </si>
  <si>
    <t>优秀学生二等奖</t>
  </si>
  <si>
    <t>优秀学生三等奖</t>
  </si>
  <si>
    <t>学业优秀一等奖</t>
  </si>
  <si>
    <t>学业优秀三等奖</t>
  </si>
  <si>
    <t>合计</t>
  </si>
  <si>
    <t>优秀干部奖</t>
    <phoneticPr fontId="6" type="noConversion"/>
  </si>
  <si>
    <t>体育比赛奖</t>
    <phoneticPr fontId="6" type="noConversion"/>
  </si>
  <si>
    <t>社会实践优秀奖</t>
    <phoneticPr fontId="6" type="noConversion"/>
  </si>
  <si>
    <t>文娱活动优秀奖</t>
    <phoneticPr fontId="6" type="noConversion"/>
  </si>
  <si>
    <t>21会计5班</t>
    <phoneticPr fontId="6" type="noConversion"/>
  </si>
  <si>
    <r>
      <t>2</t>
    </r>
    <r>
      <rPr>
        <sz val="10"/>
        <color rgb="FFFF0000"/>
        <rFont val="宋体"/>
        <family val="3"/>
        <charset val="134"/>
      </rPr>
      <t>1</t>
    </r>
    <r>
      <rPr>
        <sz val="10"/>
        <color rgb="FFFF0000"/>
        <rFont val="宋体"/>
        <charset val="134"/>
      </rPr>
      <t>会计5班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</si>
</sst>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2" xfId="0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7" xfId="0" applyBorder="1"/>
    <xf numFmtId="0" fontId="0" fillId="0" borderId="7" xfId="0" applyNumberFormat="1" applyBorder="1"/>
    <xf numFmtId="0" fontId="0" fillId="0" borderId="0" xfId="0" applyNumberFormat="1"/>
    <xf numFmtId="0" fontId="0" fillId="0" borderId="8" xfId="0" applyNumberFormat="1" applyBorder="1"/>
    <xf numFmtId="0" fontId="0" fillId="0" borderId="9" xfId="0" applyBorder="1"/>
    <xf numFmtId="0" fontId="0" fillId="0" borderId="9" xfId="0" applyNumberFormat="1" applyBorder="1"/>
    <xf numFmtId="0" fontId="0" fillId="0" borderId="10" xfId="0" applyNumberFormat="1" applyBorder="1"/>
    <xf numFmtId="0" fontId="0" fillId="0" borderId="11" xfId="0" applyNumberFormat="1" applyBorder="1"/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&#25105;&#30340;&#24037;&#20316;/2&#23398;&#29983;&#31649;&#29702;/4.&#32508;&#21512;&#27979;&#35780;/2016-2017&#32508;&#21512;&#27979;&#35780;/1.%20&#36890;&#30693;&#65306;2017&#32508;&#21512;&#27979;&#35780;&#24037;&#20316;%208.29/&#38468;&#20214;/&#38468;&#20214;1&#65306;&#24191;&#19996;&#24037;&#19994;&#22823;&#23398;&#21326;&#31435;&#23398;&#38498;&#23398;&#29983;&#32508;&#21512;&#27979;&#35780;&#29677;&#32423;&#27719;&#24635;&#34920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3346.888182175899" createdVersion="1" refreshedVersion="5" recordCount="45" upgradeOnRefresh="1">
  <cacheSource type="worksheet">
    <worksheetSource ref="A1:R990" sheet="获奖名单" r:id="rId2"/>
  </cacheSource>
  <cacheFields count="18">
    <cacheField name="序号" numFmtId="0">
      <sharedItems containsSemiMixedTypes="0" containsNonDate="0" containsString="0"/>
    </cacheField>
    <cacheField name="学号" numFmtId="0">
      <sharedItems containsSemiMixedTypes="0" containsNonDate="0" containsString="0"/>
    </cacheField>
    <cacheField name="姓名" numFmtId="0">
      <sharedItems containsSemiMixedTypes="0" containsNonDate="0" containsString="0"/>
    </cacheField>
    <cacheField name="年级" numFmtId="0">
      <sharedItems containsString="0" containsBlank="1" containsNumber="1" containsInteger="1" minValue="0" maxValue="2016" count="4">
        <n v="2016"/>
        <n v="2015"/>
        <n v="2014"/>
        <m/>
      </sharedItems>
    </cacheField>
    <cacheField name="专业" numFmtId="0">
      <sharedItems containsSemiMixedTypes="0" containsNonDate="0" containsString="0"/>
    </cacheField>
    <cacheField name="班级" numFmtId="0">
      <sharedItems containsSemiMixedTypes="0" containsNonDate="0" containsString="0"/>
    </cacheField>
    <cacheField name="总成绩" numFmtId="0">
      <sharedItems containsSemiMixedTypes="0" containsNonDate="0" containsString="0"/>
    </cacheField>
    <cacheField name="学业平均学分绩点" numFmtId="0">
      <sharedItems containsSemiMixedTypes="0" containsNonDate="0" containsString="0"/>
    </cacheField>
    <cacheField name="补考重修科目数" numFmtId="0">
      <sharedItems containsSemiMixedTypes="0" containsNonDate="0" containsString="0"/>
    </cacheField>
    <cacheField name="班级人数" numFmtId="0">
      <sharedItems containsSemiMixedTypes="0" containsNonDate="0" containsString="0"/>
    </cacheField>
    <cacheField name="学业排名" numFmtId="0">
      <sharedItems containsSemiMixedTypes="0" containsNonDate="0" containsString="0"/>
    </cacheField>
    <cacheField name="学业排名百分比" numFmtId="0">
      <sharedItems containsSemiMixedTypes="0" containsNonDate="0" containsString="0"/>
    </cacheField>
    <cacheField name="总成绩排名" numFmtId="0">
      <sharedItems containsSemiMixedTypes="0" containsNonDate="0" containsString="0"/>
    </cacheField>
    <cacheField name="总成绩排名百分比" numFmtId="0">
      <sharedItems containsSemiMixedTypes="0" containsNonDate="0" containsString="0"/>
    </cacheField>
    <cacheField name="四级成绩" numFmtId="0">
      <sharedItems containsSemiMixedTypes="0" containsNonDate="0" containsString="0"/>
    </cacheField>
    <cacheField name="六级成绩" numFmtId="0">
      <sharedItems containsSemiMixedTypes="0" containsNonDate="0" containsString="0"/>
    </cacheField>
    <cacheField name="是否违纪" numFmtId="0">
      <sharedItems containsSemiMixedTypes="0" containsNonDate="0" containsString="0"/>
    </cacheField>
    <cacheField name="申请奖励类别" numFmtId="0">
      <sharedItems containsBlank="1" count="5">
        <s v="优秀学生特等奖"/>
        <s v="学业优秀二等奖"/>
        <s v="优秀学生三等奖 "/>
        <s v="优秀学生一等奖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">
  <r>
    <n v="1"/>
    <s v="521614010205"/>
    <s v="黄玲慧"/>
    <x v="0"/>
    <s v="会计学"/>
    <s v="16会计5班"/>
    <n v="80.5"/>
    <n v="3.13"/>
    <n v="0"/>
    <n v="46"/>
    <n v="1"/>
    <n v="2.1739130434782608E-2"/>
    <n v="1"/>
    <n v="2.1739130434782608E-2"/>
    <n v="425"/>
    <n v="500"/>
    <s v="否"/>
    <x v="0"/>
  </r>
  <r>
    <n v="2"/>
    <s v="521614010205"/>
    <s v="黄玲慧"/>
    <x v="0"/>
    <s v="会计学"/>
    <s v="16会计5班"/>
    <n v="80.5"/>
    <n v="3.13"/>
    <n v="0"/>
    <n v="46"/>
    <n v="1"/>
    <n v="2.1739130434782608E-2"/>
    <n v="1"/>
    <n v="2.1739130434782608E-2"/>
    <n v="425"/>
    <n v="500"/>
    <s v="否"/>
    <x v="1"/>
  </r>
  <r>
    <n v="3"/>
    <s v="521614010205"/>
    <s v="黄玲慧"/>
    <x v="1"/>
    <s v="会计学"/>
    <s v="16会计5班"/>
    <n v="80.5"/>
    <n v="3.13"/>
    <n v="0"/>
    <n v="46"/>
    <n v="1"/>
    <n v="2.1739130434782608E-2"/>
    <n v="1"/>
    <n v="2.1739130434782608E-2"/>
    <n v="425"/>
    <n v="500"/>
    <s v="否"/>
    <x v="2"/>
  </r>
  <r>
    <n v="4"/>
    <s v="521614010205"/>
    <s v="黄玲慧"/>
    <x v="2"/>
    <s v="会计学"/>
    <s v="16会计5班"/>
    <n v="80.5"/>
    <n v="3.13"/>
    <n v="0"/>
    <n v="46"/>
    <n v="1"/>
    <n v="2.1739130434782608E-2"/>
    <n v="1"/>
    <n v="2.1739130434782608E-2"/>
    <n v="425"/>
    <n v="500"/>
    <s v="否"/>
    <x v="3"/>
  </r>
  <r>
    <n v="5"/>
    <m/>
    <m/>
    <x v="3"/>
    <m/>
    <m/>
    <m/>
    <m/>
    <m/>
    <m/>
    <m/>
    <m/>
    <m/>
    <m/>
    <m/>
    <m/>
    <m/>
    <x v="4"/>
  </r>
  <r>
    <n v="6"/>
    <m/>
    <m/>
    <x v="3"/>
    <m/>
    <m/>
    <m/>
    <m/>
    <m/>
    <m/>
    <m/>
    <m/>
    <m/>
    <m/>
    <m/>
    <m/>
    <m/>
    <x v="4"/>
  </r>
  <r>
    <n v="7"/>
    <m/>
    <m/>
    <x v="3"/>
    <m/>
    <m/>
    <m/>
    <m/>
    <m/>
    <m/>
    <m/>
    <m/>
    <m/>
    <m/>
    <m/>
    <m/>
    <m/>
    <x v="4"/>
  </r>
  <r>
    <n v="8"/>
    <m/>
    <m/>
    <x v="3"/>
    <m/>
    <m/>
    <m/>
    <m/>
    <m/>
    <m/>
    <m/>
    <m/>
    <m/>
    <m/>
    <m/>
    <m/>
    <m/>
    <x v="4"/>
  </r>
  <r>
    <n v="9"/>
    <m/>
    <m/>
    <x v="3"/>
    <m/>
    <m/>
    <m/>
    <m/>
    <m/>
    <m/>
    <m/>
    <m/>
    <m/>
    <m/>
    <m/>
    <m/>
    <m/>
    <x v="4"/>
  </r>
  <r>
    <n v="10"/>
    <m/>
    <m/>
    <x v="3"/>
    <m/>
    <m/>
    <m/>
    <m/>
    <m/>
    <m/>
    <m/>
    <m/>
    <m/>
    <m/>
    <m/>
    <m/>
    <m/>
    <x v="4"/>
  </r>
  <r>
    <n v="11"/>
    <m/>
    <m/>
    <x v="3"/>
    <m/>
    <m/>
    <m/>
    <m/>
    <m/>
    <m/>
    <m/>
    <m/>
    <m/>
    <m/>
    <m/>
    <m/>
    <m/>
    <x v="4"/>
  </r>
  <r>
    <n v="12"/>
    <m/>
    <m/>
    <x v="3"/>
    <m/>
    <m/>
    <m/>
    <m/>
    <m/>
    <m/>
    <m/>
    <m/>
    <m/>
    <m/>
    <m/>
    <m/>
    <m/>
    <x v="4"/>
  </r>
  <r>
    <n v="13"/>
    <m/>
    <m/>
    <x v="3"/>
    <m/>
    <m/>
    <m/>
    <m/>
    <m/>
    <m/>
    <m/>
    <m/>
    <m/>
    <m/>
    <m/>
    <m/>
    <m/>
    <x v="4"/>
  </r>
  <r>
    <n v="14"/>
    <m/>
    <m/>
    <x v="3"/>
    <m/>
    <m/>
    <m/>
    <m/>
    <m/>
    <m/>
    <m/>
    <m/>
    <m/>
    <m/>
    <m/>
    <m/>
    <m/>
    <x v="4"/>
  </r>
  <r>
    <n v="15"/>
    <m/>
    <m/>
    <x v="3"/>
    <m/>
    <m/>
    <m/>
    <m/>
    <m/>
    <m/>
    <m/>
    <m/>
    <m/>
    <m/>
    <m/>
    <m/>
    <m/>
    <x v="4"/>
  </r>
  <r>
    <n v="16"/>
    <m/>
    <m/>
    <x v="3"/>
    <m/>
    <m/>
    <m/>
    <m/>
    <m/>
    <m/>
    <m/>
    <m/>
    <m/>
    <m/>
    <m/>
    <m/>
    <m/>
    <x v="4"/>
  </r>
  <r>
    <n v="17"/>
    <m/>
    <m/>
    <x v="3"/>
    <m/>
    <m/>
    <m/>
    <m/>
    <m/>
    <m/>
    <m/>
    <m/>
    <m/>
    <m/>
    <m/>
    <m/>
    <m/>
    <x v="4"/>
  </r>
  <r>
    <n v="18"/>
    <m/>
    <m/>
    <x v="3"/>
    <m/>
    <m/>
    <m/>
    <m/>
    <m/>
    <m/>
    <m/>
    <m/>
    <m/>
    <m/>
    <m/>
    <m/>
    <m/>
    <x v="4"/>
  </r>
  <r>
    <n v="19"/>
    <m/>
    <m/>
    <x v="3"/>
    <m/>
    <m/>
    <m/>
    <m/>
    <m/>
    <m/>
    <m/>
    <m/>
    <m/>
    <m/>
    <m/>
    <m/>
    <m/>
    <x v="4"/>
  </r>
  <r>
    <n v="20"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  <r>
    <m/>
    <m/>
    <m/>
    <x v="3"/>
    <m/>
    <m/>
    <m/>
    <m/>
    <m/>
    <m/>
    <m/>
    <m/>
    <m/>
    <m/>
    <m/>
    <m/>
    <m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dataOnRows="1" applyNumberFormats="0" applyBorderFormats="0" applyFontFormats="0" applyPatternFormats="0" applyAlignmentFormats="0" applyWidthHeightFormats="1" dataCaption="数据" updatedVersion="5" showDrill="0" useAutoFormatting="1" createdVersion="1" indent="0" compact="0" compactData="0" gridDropZones="1">
  <location ref="A3:F8" firstHeaderRow="1" firstDataRow="2" firstDataCol="1"/>
  <pivotFields count="18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5">
        <item x="0"/>
        <item h="1" x="3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dataField="1" compact="0" outline="0" subtotalTop="0" showAll="0" includeNewItemsInFilter="1">
      <items count="6">
        <item x="0"/>
        <item x="4"/>
        <item x="1"/>
        <item x="2"/>
        <item x="3"/>
        <item t="default"/>
      </items>
    </pivotField>
  </pivotFields>
  <rowFields count="1">
    <field x="3"/>
  </rowFields>
  <rowItems count="4">
    <i>
      <x/>
    </i>
    <i>
      <x v="2"/>
    </i>
    <i>
      <x v="3"/>
    </i>
    <i t="grand">
      <x/>
    </i>
  </rowItems>
  <colFields count="1">
    <field x="17"/>
  </colFields>
  <colItems count="5">
    <i>
      <x/>
    </i>
    <i>
      <x v="2"/>
    </i>
    <i>
      <x v="3"/>
    </i>
    <i>
      <x v="4"/>
    </i>
    <i t="grand">
      <x/>
    </i>
  </colItems>
  <dataFields count="1">
    <dataField name="计数项:申请奖励类别" fld="17" subtotal="count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S56"/>
  <sheetViews>
    <sheetView zoomScale="110" zoomScaleNormal="110" workbookViewId="0">
      <selection activeCell="G8" sqref="G8"/>
    </sheetView>
  </sheetViews>
  <sheetFormatPr defaultColWidth="9" defaultRowHeight="14.25" x14ac:dyDescent="0.15"/>
  <cols>
    <col min="1" max="1" width="4.375" customWidth="1"/>
    <col min="2" max="2" width="11.875" style="29" customWidth="1"/>
    <col min="3" max="3" width="7.125" customWidth="1"/>
    <col min="4" max="4" width="15.875" style="20" customWidth="1"/>
    <col min="5" max="5" width="5.5" customWidth="1"/>
    <col min="8" max="9" width="7.5" customWidth="1"/>
    <col min="10" max="10" width="7.875" customWidth="1"/>
    <col min="11" max="11" width="8.5" customWidth="1"/>
    <col min="12" max="12" width="7.125" customWidth="1"/>
    <col min="13" max="13" width="8" customWidth="1"/>
    <col min="14" max="14" width="8.375" customWidth="1"/>
    <col min="15" max="15" width="5.25" customWidth="1"/>
    <col min="16" max="16" width="5.125" customWidth="1"/>
    <col min="17" max="17" width="8.125" customWidth="1"/>
    <col min="18" max="18" width="6.625" customWidth="1"/>
    <col min="19" max="19" width="8.25" customWidth="1"/>
  </cols>
  <sheetData>
    <row r="1" spans="1:19" ht="37.5" customHeight="1" x14ac:dyDescent="0.15">
      <c r="A1" s="2" t="s">
        <v>0</v>
      </c>
      <c r="B1" s="21" t="s">
        <v>1</v>
      </c>
      <c r="C1" s="2" t="s">
        <v>2</v>
      </c>
      <c r="D1" s="2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0" t="s">
        <v>15</v>
      </c>
      <c r="Q1" s="30" t="s">
        <v>16</v>
      </c>
      <c r="R1" s="30" t="s">
        <v>17</v>
      </c>
      <c r="S1" s="30" t="s">
        <v>18</v>
      </c>
    </row>
    <row r="2" spans="1:19" x14ac:dyDescent="0.15">
      <c r="A2" s="3">
        <v>1</v>
      </c>
      <c r="B2" s="24" t="s">
        <v>19</v>
      </c>
      <c r="C2" s="23" t="s">
        <v>20</v>
      </c>
      <c r="D2" s="24"/>
      <c r="E2" s="23">
        <v>2021</v>
      </c>
      <c r="F2" s="23" t="s">
        <v>21</v>
      </c>
      <c r="G2" s="23" t="s">
        <v>43</v>
      </c>
      <c r="H2" s="23">
        <v>70</v>
      </c>
      <c r="I2" s="23">
        <v>82.5</v>
      </c>
      <c r="J2" s="23">
        <v>85</v>
      </c>
      <c r="K2" s="23">
        <v>75</v>
      </c>
      <c r="L2" s="23">
        <v>80.5</v>
      </c>
      <c r="M2" s="23">
        <v>3.13</v>
      </c>
      <c r="N2" s="23">
        <v>0</v>
      </c>
      <c r="O2" s="23">
        <v>46</v>
      </c>
      <c r="P2" s="23">
        <f>RANK(M2,$M$2:$M$56)</f>
        <v>1</v>
      </c>
      <c r="Q2" s="27">
        <f>P2/O2</f>
        <v>2.1739130434782608E-2</v>
      </c>
      <c r="R2" s="23">
        <f>RANK(L2,$L$2:$L$56)</f>
        <v>1</v>
      </c>
      <c r="S2" s="31">
        <f>R2/O2</f>
        <v>2.1739130434782608E-2</v>
      </c>
    </row>
    <row r="3" spans="1:19" x14ac:dyDescent="0.15">
      <c r="A3" s="3">
        <v>2</v>
      </c>
      <c r="B3" s="25"/>
      <c r="C3" s="3"/>
      <c r="D3" s="2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 t="e">
        <f t="shared" ref="P3:P56" si="0">RANK(M3,$M$2:$M$56)</f>
        <v>#N/A</v>
      </c>
      <c r="Q3" s="28" t="e">
        <f t="shared" ref="Q3:Q56" si="1">P3/O3</f>
        <v>#N/A</v>
      </c>
      <c r="R3" s="3" t="e">
        <f t="shared" ref="R3:R56" si="2">RANK(L3,$L$2:$L$56)</f>
        <v>#N/A</v>
      </c>
      <c r="S3" s="32" t="e">
        <f t="shared" ref="S3:S56" si="3">R3/O3</f>
        <v>#N/A</v>
      </c>
    </row>
    <row r="4" spans="1:19" x14ac:dyDescent="0.15">
      <c r="A4" s="3">
        <v>3</v>
      </c>
      <c r="B4" s="25"/>
      <c r="C4" s="3"/>
      <c r="D4" s="25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 t="e">
        <f t="shared" si="0"/>
        <v>#N/A</v>
      </c>
      <c r="Q4" s="28" t="e">
        <f t="shared" si="1"/>
        <v>#N/A</v>
      </c>
      <c r="R4" s="3" t="e">
        <f t="shared" si="2"/>
        <v>#N/A</v>
      </c>
      <c r="S4" s="32" t="e">
        <f t="shared" si="3"/>
        <v>#N/A</v>
      </c>
    </row>
    <row r="5" spans="1:19" x14ac:dyDescent="0.15">
      <c r="A5" s="3">
        <v>4</v>
      </c>
      <c r="B5" s="25"/>
      <c r="C5" s="3"/>
      <c r="D5" s="2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 t="e">
        <f t="shared" si="0"/>
        <v>#N/A</v>
      </c>
      <c r="Q5" s="28" t="e">
        <f t="shared" si="1"/>
        <v>#N/A</v>
      </c>
      <c r="R5" s="3" t="e">
        <f t="shared" si="2"/>
        <v>#N/A</v>
      </c>
      <c r="S5" s="32" t="e">
        <f t="shared" si="3"/>
        <v>#N/A</v>
      </c>
    </row>
    <row r="6" spans="1:19" x14ac:dyDescent="0.15">
      <c r="A6" s="3">
        <v>5</v>
      </c>
      <c r="B6" s="25"/>
      <c r="C6" s="3"/>
      <c r="D6" s="25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 t="e">
        <f t="shared" si="0"/>
        <v>#N/A</v>
      </c>
      <c r="Q6" s="28" t="e">
        <f t="shared" si="1"/>
        <v>#N/A</v>
      </c>
      <c r="R6" s="3" t="e">
        <f t="shared" si="2"/>
        <v>#N/A</v>
      </c>
      <c r="S6" s="32" t="e">
        <f t="shared" si="3"/>
        <v>#N/A</v>
      </c>
    </row>
    <row r="7" spans="1:19" x14ac:dyDescent="0.15">
      <c r="A7" s="3">
        <v>6</v>
      </c>
      <c r="B7" s="25"/>
      <c r="C7" s="3"/>
      <c r="D7" s="2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 t="e">
        <f t="shared" si="0"/>
        <v>#N/A</v>
      </c>
      <c r="Q7" s="28" t="e">
        <f t="shared" si="1"/>
        <v>#N/A</v>
      </c>
      <c r="R7" s="3" t="e">
        <f t="shared" si="2"/>
        <v>#N/A</v>
      </c>
      <c r="S7" s="32" t="e">
        <f t="shared" si="3"/>
        <v>#N/A</v>
      </c>
    </row>
    <row r="8" spans="1:19" x14ac:dyDescent="0.15">
      <c r="A8" s="3">
        <v>7</v>
      </c>
      <c r="B8" s="25"/>
      <c r="C8" s="3"/>
      <c r="D8" s="25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 t="e">
        <f t="shared" si="0"/>
        <v>#N/A</v>
      </c>
      <c r="Q8" s="28" t="e">
        <f t="shared" si="1"/>
        <v>#N/A</v>
      </c>
      <c r="R8" s="3" t="e">
        <f t="shared" si="2"/>
        <v>#N/A</v>
      </c>
      <c r="S8" s="32" t="e">
        <f t="shared" si="3"/>
        <v>#N/A</v>
      </c>
    </row>
    <row r="9" spans="1:19" x14ac:dyDescent="0.15">
      <c r="A9" s="3">
        <v>8</v>
      </c>
      <c r="B9" s="25"/>
      <c r="C9" s="3"/>
      <c r="D9" s="25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e">
        <f t="shared" si="0"/>
        <v>#N/A</v>
      </c>
      <c r="Q9" s="28" t="e">
        <f t="shared" si="1"/>
        <v>#N/A</v>
      </c>
      <c r="R9" s="3" t="e">
        <f t="shared" si="2"/>
        <v>#N/A</v>
      </c>
      <c r="S9" s="32" t="e">
        <f t="shared" si="3"/>
        <v>#N/A</v>
      </c>
    </row>
    <row r="10" spans="1:19" x14ac:dyDescent="0.15">
      <c r="A10" s="3">
        <v>9</v>
      </c>
      <c r="B10" s="25"/>
      <c r="C10" s="3"/>
      <c r="D10" s="25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 t="e">
        <f t="shared" si="0"/>
        <v>#N/A</v>
      </c>
      <c r="Q10" s="28" t="e">
        <f t="shared" si="1"/>
        <v>#N/A</v>
      </c>
      <c r="R10" s="3" t="e">
        <f t="shared" si="2"/>
        <v>#N/A</v>
      </c>
      <c r="S10" s="32" t="e">
        <f t="shared" si="3"/>
        <v>#N/A</v>
      </c>
    </row>
    <row r="11" spans="1:19" x14ac:dyDescent="0.15">
      <c r="A11" s="3">
        <v>10</v>
      </c>
      <c r="B11" s="25"/>
      <c r="C11" s="3"/>
      <c r="D11" s="25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 t="e">
        <f t="shared" si="0"/>
        <v>#N/A</v>
      </c>
      <c r="Q11" s="28" t="e">
        <f t="shared" si="1"/>
        <v>#N/A</v>
      </c>
      <c r="R11" s="3" t="e">
        <f t="shared" si="2"/>
        <v>#N/A</v>
      </c>
      <c r="S11" s="32" t="e">
        <f t="shared" si="3"/>
        <v>#N/A</v>
      </c>
    </row>
    <row r="12" spans="1:19" x14ac:dyDescent="0.15">
      <c r="A12" s="3">
        <v>11</v>
      </c>
      <c r="B12" s="25"/>
      <c r="C12" s="3"/>
      <c r="D12" s="25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 t="e">
        <f t="shared" si="0"/>
        <v>#N/A</v>
      </c>
      <c r="Q12" s="28" t="e">
        <f t="shared" si="1"/>
        <v>#N/A</v>
      </c>
      <c r="R12" s="3" t="e">
        <f t="shared" si="2"/>
        <v>#N/A</v>
      </c>
      <c r="S12" s="32" t="e">
        <f t="shared" si="3"/>
        <v>#N/A</v>
      </c>
    </row>
    <row r="13" spans="1:19" x14ac:dyDescent="0.15">
      <c r="A13" s="3">
        <v>12</v>
      </c>
      <c r="B13" s="25"/>
      <c r="C13" s="3"/>
      <c r="D13" s="25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e">
        <f t="shared" si="0"/>
        <v>#N/A</v>
      </c>
      <c r="Q13" s="28" t="e">
        <f t="shared" si="1"/>
        <v>#N/A</v>
      </c>
      <c r="R13" s="3" t="e">
        <f t="shared" si="2"/>
        <v>#N/A</v>
      </c>
      <c r="S13" s="32" t="e">
        <f t="shared" si="3"/>
        <v>#N/A</v>
      </c>
    </row>
    <row r="14" spans="1:19" x14ac:dyDescent="0.15">
      <c r="A14" s="3">
        <v>13</v>
      </c>
      <c r="B14" s="25"/>
      <c r="C14" s="3"/>
      <c r="D14" s="25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e">
        <f t="shared" si="0"/>
        <v>#N/A</v>
      </c>
      <c r="Q14" s="28" t="e">
        <f t="shared" si="1"/>
        <v>#N/A</v>
      </c>
      <c r="R14" s="3" t="e">
        <f t="shared" si="2"/>
        <v>#N/A</v>
      </c>
      <c r="S14" s="32" t="e">
        <f t="shared" si="3"/>
        <v>#N/A</v>
      </c>
    </row>
    <row r="15" spans="1:19" x14ac:dyDescent="0.15">
      <c r="A15" s="3">
        <v>14</v>
      </c>
      <c r="B15" s="25"/>
      <c r="C15" s="3"/>
      <c r="D15" s="2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e">
        <f t="shared" si="0"/>
        <v>#N/A</v>
      </c>
      <c r="Q15" s="28" t="e">
        <f t="shared" si="1"/>
        <v>#N/A</v>
      </c>
      <c r="R15" s="3" t="e">
        <f t="shared" si="2"/>
        <v>#N/A</v>
      </c>
      <c r="S15" s="32" t="e">
        <f t="shared" si="3"/>
        <v>#N/A</v>
      </c>
    </row>
    <row r="16" spans="1:19" x14ac:dyDescent="0.15">
      <c r="A16" s="3">
        <v>15</v>
      </c>
      <c r="B16" s="25"/>
      <c r="C16" s="3"/>
      <c r="D16" s="2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e">
        <f t="shared" si="0"/>
        <v>#N/A</v>
      </c>
      <c r="Q16" s="28" t="e">
        <f t="shared" si="1"/>
        <v>#N/A</v>
      </c>
      <c r="R16" s="3" t="e">
        <f t="shared" si="2"/>
        <v>#N/A</v>
      </c>
      <c r="S16" s="32" t="e">
        <f t="shared" si="3"/>
        <v>#N/A</v>
      </c>
    </row>
    <row r="17" spans="1:19" x14ac:dyDescent="0.15">
      <c r="A17" s="3">
        <v>16</v>
      </c>
      <c r="B17" s="25"/>
      <c r="C17" s="3"/>
      <c r="D17" s="2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 t="e">
        <f t="shared" si="0"/>
        <v>#N/A</v>
      </c>
      <c r="Q17" s="28" t="e">
        <f t="shared" si="1"/>
        <v>#N/A</v>
      </c>
      <c r="R17" s="3" t="e">
        <f t="shared" si="2"/>
        <v>#N/A</v>
      </c>
      <c r="S17" s="32" t="e">
        <f t="shared" si="3"/>
        <v>#N/A</v>
      </c>
    </row>
    <row r="18" spans="1:19" x14ac:dyDescent="0.15">
      <c r="A18" s="3">
        <v>17</v>
      </c>
      <c r="B18" s="25"/>
      <c r="C18" s="3"/>
      <c r="D18" s="2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e">
        <f t="shared" si="0"/>
        <v>#N/A</v>
      </c>
      <c r="Q18" s="28" t="e">
        <f t="shared" si="1"/>
        <v>#N/A</v>
      </c>
      <c r="R18" s="3" t="e">
        <f t="shared" si="2"/>
        <v>#N/A</v>
      </c>
      <c r="S18" s="32" t="e">
        <f t="shared" si="3"/>
        <v>#N/A</v>
      </c>
    </row>
    <row r="19" spans="1:19" x14ac:dyDescent="0.15">
      <c r="A19" s="3">
        <v>18</v>
      </c>
      <c r="B19" s="25"/>
      <c r="C19" s="3"/>
      <c r="D19" s="2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 t="e">
        <f t="shared" si="0"/>
        <v>#N/A</v>
      </c>
      <c r="Q19" s="28" t="e">
        <f t="shared" si="1"/>
        <v>#N/A</v>
      </c>
      <c r="R19" s="3" t="e">
        <f t="shared" si="2"/>
        <v>#N/A</v>
      </c>
      <c r="S19" s="32" t="e">
        <f t="shared" si="3"/>
        <v>#N/A</v>
      </c>
    </row>
    <row r="20" spans="1:19" x14ac:dyDescent="0.15">
      <c r="A20" s="3">
        <v>19</v>
      </c>
      <c r="B20" s="25"/>
      <c r="C20" s="3"/>
      <c r="D20" s="25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 t="e">
        <f t="shared" si="0"/>
        <v>#N/A</v>
      </c>
      <c r="Q20" s="28" t="e">
        <f t="shared" si="1"/>
        <v>#N/A</v>
      </c>
      <c r="R20" s="3" t="e">
        <f t="shared" si="2"/>
        <v>#N/A</v>
      </c>
      <c r="S20" s="32" t="e">
        <f t="shared" si="3"/>
        <v>#N/A</v>
      </c>
    </row>
    <row r="21" spans="1:19" x14ac:dyDescent="0.15">
      <c r="A21" s="3">
        <v>20</v>
      </c>
      <c r="B21" s="25"/>
      <c r="C21" s="3"/>
      <c r="D21" s="25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e">
        <f t="shared" si="0"/>
        <v>#N/A</v>
      </c>
      <c r="Q21" s="28" t="e">
        <f t="shared" si="1"/>
        <v>#N/A</v>
      </c>
      <c r="R21" s="3" t="e">
        <f t="shared" si="2"/>
        <v>#N/A</v>
      </c>
      <c r="S21" s="32" t="e">
        <f t="shared" si="3"/>
        <v>#N/A</v>
      </c>
    </row>
    <row r="22" spans="1:19" x14ac:dyDescent="0.15">
      <c r="A22" s="3">
        <v>21</v>
      </c>
      <c r="B22" s="25"/>
      <c r="C22" s="3"/>
      <c r="D22" s="25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 t="e">
        <f t="shared" si="0"/>
        <v>#N/A</v>
      </c>
      <c r="Q22" s="28" t="e">
        <f t="shared" si="1"/>
        <v>#N/A</v>
      </c>
      <c r="R22" s="3" t="e">
        <f t="shared" si="2"/>
        <v>#N/A</v>
      </c>
      <c r="S22" s="32" t="e">
        <f t="shared" si="3"/>
        <v>#N/A</v>
      </c>
    </row>
    <row r="23" spans="1:19" x14ac:dyDescent="0.15">
      <c r="A23" s="3">
        <v>22</v>
      </c>
      <c r="B23" s="25"/>
      <c r="C23" s="3"/>
      <c r="D23" s="25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 t="e">
        <f t="shared" si="0"/>
        <v>#N/A</v>
      </c>
      <c r="Q23" s="28" t="e">
        <f t="shared" si="1"/>
        <v>#N/A</v>
      </c>
      <c r="R23" s="3" t="e">
        <f t="shared" si="2"/>
        <v>#N/A</v>
      </c>
      <c r="S23" s="32" t="e">
        <f t="shared" si="3"/>
        <v>#N/A</v>
      </c>
    </row>
    <row r="24" spans="1:19" x14ac:dyDescent="0.15">
      <c r="A24" s="3">
        <v>23</v>
      </c>
      <c r="B24" s="25"/>
      <c r="C24" s="3"/>
      <c r="D24" s="25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e">
        <f t="shared" si="0"/>
        <v>#N/A</v>
      </c>
      <c r="Q24" s="28" t="e">
        <f t="shared" si="1"/>
        <v>#N/A</v>
      </c>
      <c r="R24" s="3" t="e">
        <f t="shared" si="2"/>
        <v>#N/A</v>
      </c>
      <c r="S24" s="32" t="e">
        <f t="shared" si="3"/>
        <v>#N/A</v>
      </c>
    </row>
    <row r="25" spans="1:19" x14ac:dyDescent="0.15">
      <c r="A25" s="3">
        <v>24</v>
      </c>
      <c r="B25" s="25"/>
      <c r="C25" s="3"/>
      <c r="D25" s="25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e">
        <f t="shared" si="0"/>
        <v>#N/A</v>
      </c>
      <c r="Q25" s="28" t="e">
        <f t="shared" si="1"/>
        <v>#N/A</v>
      </c>
      <c r="R25" s="3" t="e">
        <f t="shared" si="2"/>
        <v>#N/A</v>
      </c>
      <c r="S25" s="32" t="e">
        <f t="shared" si="3"/>
        <v>#N/A</v>
      </c>
    </row>
    <row r="26" spans="1:19" x14ac:dyDescent="0.15">
      <c r="A26" s="3">
        <v>25</v>
      </c>
      <c r="B26" s="25"/>
      <c r="C26" s="3"/>
      <c r="D26" s="25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 t="e">
        <f t="shared" si="0"/>
        <v>#N/A</v>
      </c>
      <c r="Q26" s="28" t="e">
        <f t="shared" si="1"/>
        <v>#N/A</v>
      </c>
      <c r="R26" s="3" t="e">
        <f t="shared" si="2"/>
        <v>#N/A</v>
      </c>
      <c r="S26" s="32" t="e">
        <f t="shared" si="3"/>
        <v>#N/A</v>
      </c>
    </row>
    <row r="27" spans="1:19" x14ac:dyDescent="0.15">
      <c r="A27" s="3">
        <v>26</v>
      </c>
      <c r="B27" s="25"/>
      <c r="C27" s="3"/>
      <c r="D27" s="25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e">
        <f t="shared" si="0"/>
        <v>#N/A</v>
      </c>
      <c r="Q27" s="28" t="e">
        <f t="shared" si="1"/>
        <v>#N/A</v>
      </c>
      <c r="R27" s="3" t="e">
        <f t="shared" si="2"/>
        <v>#N/A</v>
      </c>
      <c r="S27" s="32" t="e">
        <f t="shared" si="3"/>
        <v>#N/A</v>
      </c>
    </row>
    <row r="28" spans="1:19" x14ac:dyDescent="0.15">
      <c r="A28" s="3">
        <v>27</v>
      </c>
      <c r="B28" s="25"/>
      <c r="C28" s="3"/>
      <c r="D28" s="25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e">
        <f t="shared" si="0"/>
        <v>#N/A</v>
      </c>
      <c r="Q28" s="28" t="e">
        <f t="shared" si="1"/>
        <v>#N/A</v>
      </c>
      <c r="R28" s="3" t="e">
        <f t="shared" si="2"/>
        <v>#N/A</v>
      </c>
      <c r="S28" s="32" t="e">
        <f t="shared" si="3"/>
        <v>#N/A</v>
      </c>
    </row>
    <row r="29" spans="1:19" x14ac:dyDescent="0.15">
      <c r="A29" s="3">
        <v>28</v>
      </c>
      <c r="B29" s="25"/>
      <c r="C29" s="3"/>
      <c r="D29" s="25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e">
        <f t="shared" si="0"/>
        <v>#N/A</v>
      </c>
      <c r="Q29" s="28" t="e">
        <f t="shared" si="1"/>
        <v>#N/A</v>
      </c>
      <c r="R29" s="3" t="e">
        <f t="shared" si="2"/>
        <v>#N/A</v>
      </c>
      <c r="S29" s="32" t="e">
        <f t="shared" si="3"/>
        <v>#N/A</v>
      </c>
    </row>
    <row r="30" spans="1:19" x14ac:dyDescent="0.15">
      <c r="A30" s="3">
        <v>29</v>
      </c>
      <c r="B30" s="25"/>
      <c r="C30" s="3"/>
      <c r="D30" s="25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e">
        <f t="shared" si="0"/>
        <v>#N/A</v>
      </c>
      <c r="Q30" s="28" t="e">
        <f t="shared" si="1"/>
        <v>#N/A</v>
      </c>
      <c r="R30" s="3" t="e">
        <f t="shared" si="2"/>
        <v>#N/A</v>
      </c>
      <c r="S30" s="32" t="e">
        <f t="shared" si="3"/>
        <v>#N/A</v>
      </c>
    </row>
    <row r="31" spans="1:19" x14ac:dyDescent="0.15">
      <c r="A31" s="3">
        <v>30</v>
      </c>
      <c r="B31" s="25"/>
      <c r="C31" s="3"/>
      <c r="D31" s="25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e">
        <f t="shared" si="0"/>
        <v>#N/A</v>
      </c>
      <c r="Q31" s="28" t="e">
        <f t="shared" si="1"/>
        <v>#N/A</v>
      </c>
      <c r="R31" s="3" t="e">
        <f t="shared" si="2"/>
        <v>#N/A</v>
      </c>
      <c r="S31" s="32" t="e">
        <f t="shared" si="3"/>
        <v>#N/A</v>
      </c>
    </row>
    <row r="32" spans="1:19" x14ac:dyDescent="0.15">
      <c r="A32" s="3">
        <v>31</v>
      </c>
      <c r="B32" s="25"/>
      <c r="C32" s="3"/>
      <c r="D32" s="25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e">
        <f t="shared" si="0"/>
        <v>#N/A</v>
      </c>
      <c r="Q32" s="28" t="e">
        <f t="shared" si="1"/>
        <v>#N/A</v>
      </c>
      <c r="R32" s="3" t="e">
        <f t="shared" si="2"/>
        <v>#N/A</v>
      </c>
      <c r="S32" s="32" t="e">
        <f t="shared" si="3"/>
        <v>#N/A</v>
      </c>
    </row>
    <row r="33" spans="1:19" x14ac:dyDescent="0.15">
      <c r="A33" s="3">
        <v>32</v>
      </c>
      <c r="B33" s="25"/>
      <c r="C33" s="3"/>
      <c r="D33" s="25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 t="e">
        <f t="shared" si="0"/>
        <v>#N/A</v>
      </c>
      <c r="Q33" s="28" t="e">
        <f t="shared" si="1"/>
        <v>#N/A</v>
      </c>
      <c r="R33" s="3" t="e">
        <f t="shared" si="2"/>
        <v>#N/A</v>
      </c>
      <c r="S33" s="32" t="e">
        <f t="shared" si="3"/>
        <v>#N/A</v>
      </c>
    </row>
    <row r="34" spans="1:19" x14ac:dyDescent="0.15">
      <c r="A34" s="3">
        <v>33</v>
      </c>
      <c r="B34" s="25"/>
      <c r="C34" s="3"/>
      <c r="D34" s="25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e">
        <f t="shared" si="0"/>
        <v>#N/A</v>
      </c>
      <c r="Q34" s="28" t="e">
        <f t="shared" si="1"/>
        <v>#N/A</v>
      </c>
      <c r="R34" s="3" t="e">
        <f t="shared" si="2"/>
        <v>#N/A</v>
      </c>
      <c r="S34" s="32" t="e">
        <f t="shared" si="3"/>
        <v>#N/A</v>
      </c>
    </row>
    <row r="35" spans="1:19" x14ac:dyDescent="0.15">
      <c r="A35" s="3">
        <v>34</v>
      </c>
      <c r="B35" s="25"/>
      <c r="C35" s="3"/>
      <c r="D35" s="25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 t="e">
        <f t="shared" si="0"/>
        <v>#N/A</v>
      </c>
      <c r="Q35" s="28" t="e">
        <f t="shared" si="1"/>
        <v>#N/A</v>
      </c>
      <c r="R35" s="3" t="e">
        <f t="shared" si="2"/>
        <v>#N/A</v>
      </c>
      <c r="S35" s="32" t="e">
        <f t="shared" si="3"/>
        <v>#N/A</v>
      </c>
    </row>
    <row r="36" spans="1:19" x14ac:dyDescent="0.15">
      <c r="A36" s="3">
        <v>35</v>
      </c>
      <c r="B36" s="25"/>
      <c r="C36" s="3"/>
      <c r="D36" s="25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 t="e">
        <f t="shared" si="0"/>
        <v>#N/A</v>
      </c>
      <c r="Q36" s="28" t="e">
        <f t="shared" si="1"/>
        <v>#N/A</v>
      </c>
      <c r="R36" s="3" t="e">
        <f t="shared" si="2"/>
        <v>#N/A</v>
      </c>
      <c r="S36" s="32" t="e">
        <f t="shared" si="3"/>
        <v>#N/A</v>
      </c>
    </row>
    <row r="37" spans="1:19" x14ac:dyDescent="0.15">
      <c r="A37" s="3">
        <v>36</v>
      </c>
      <c r="B37" s="25"/>
      <c r="C37" s="3"/>
      <c r="D37" s="2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 t="e">
        <f t="shared" si="0"/>
        <v>#N/A</v>
      </c>
      <c r="Q37" s="28" t="e">
        <f t="shared" si="1"/>
        <v>#N/A</v>
      </c>
      <c r="R37" s="3" t="e">
        <f t="shared" si="2"/>
        <v>#N/A</v>
      </c>
      <c r="S37" s="32" t="e">
        <f t="shared" si="3"/>
        <v>#N/A</v>
      </c>
    </row>
    <row r="38" spans="1:19" x14ac:dyDescent="0.15">
      <c r="A38" s="3">
        <v>37</v>
      </c>
      <c r="B38" s="25"/>
      <c r="C38" s="3"/>
      <c r="D38" s="25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 t="e">
        <f t="shared" si="0"/>
        <v>#N/A</v>
      </c>
      <c r="Q38" s="28" t="e">
        <f t="shared" si="1"/>
        <v>#N/A</v>
      </c>
      <c r="R38" s="3" t="e">
        <f t="shared" si="2"/>
        <v>#N/A</v>
      </c>
      <c r="S38" s="32" t="e">
        <f t="shared" si="3"/>
        <v>#N/A</v>
      </c>
    </row>
    <row r="39" spans="1:19" x14ac:dyDescent="0.15">
      <c r="A39" s="3">
        <v>38</v>
      </c>
      <c r="B39" s="25"/>
      <c r="C39" s="3"/>
      <c r="D39" s="25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 t="e">
        <f t="shared" si="0"/>
        <v>#N/A</v>
      </c>
      <c r="Q39" s="28" t="e">
        <f t="shared" si="1"/>
        <v>#N/A</v>
      </c>
      <c r="R39" s="3" t="e">
        <f t="shared" si="2"/>
        <v>#N/A</v>
      </c>
      <c r="S39" s="32" t="e">
        <f t="shared" si="3"/>
        <v>#N/A</v>
      </c>
    </row>
    <row r="40" spans="1:19" x14ac:dyDescent="0.15">
      <c r="A40" s="3">
        <v>39</v>
      </c>
      <c r="B40" s="25"/>
      <c r="C40" s="3"/>
      <c r="D40" s="25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 t="e">
        <f t="shared" si="0"/>
        <v>#N/A</v>
      </c>
      <c r="Q40" s="28" t="e">
        <f t="shared" si="1"/>
        <v>#N/A</v>
      </c>
      <c r="R40" s="3" t="e">
        <f t="shared" si="2"/>
        <v>#N/A</v>
      </c>
      <c r="S40" s="32" t="e">
        <f t="shared" si="3"/>
        <v>#N/A</v>
      </c>
    </row>
    <row r="41" spans="1:19" x14ac:dyDescent="0.15">
      <c r="A41" s="3">
        <v>40</v>
      </c>
      <c r="B41" s="25"/>
      <c r="C41" s="3"/>
      <c r="D41" s="25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 t="e">
        <f t="shared" si="0"/>
        <v>#N/A</v>
      </c>
      <c r="Q41" s="28" t="e">
        <f t="shared" si="1"/>
        <v>#N/A</v>
      </c>
      <c r="R41" s="3" t="e">
        <f t="shared" si="2"/>
        <v>#N/A</v>
      </c>
      <c r="S41" s="32" t="e">
        <f t="shared" si="3"/>
        <v>#N/A</v>
      </c>
    </row>
    <row r="42" spans="1:19" x14ac:dyDescent="0.15">
      <c r="A42" s="3">
        <v>41</v>
      </c>
      <c r="B42" s="25"/>
      <c r="C42" s="3"/>
      <c r="D42" s="25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 t="e">
        <f t="shared" si="0"/>
        <v>#N/A</v>
      </c>
      <c r="Q42" s="28" t="e">
        <f t="shared" si="1"/>
        <v>#N/A</v>
      </c>
      <c r="R42" s="3" t="e">
        <f t="shared" si="2"/>
        <v>#N/A</v>
      </c>
      <c r="S42" s="32" t="e">
        <f t="shared" si="3"/>
        <v>#N/A</v>
      </c>
    </row>
    <row r="43" spans="1:19" x14ac:dyDescent="0.15">
      <c r="A43" s="3">
        <v>42</v>
      </c>
      <c r="B43" s="25"/>
      <c r="C43" s="3"/>
      <c r="D43" s="25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 t="e">
        <f t="shared" si="0"/>
        <v>#N/A</v>
      </c>
      <c r="Q43" s="28" t="e">
        <f t="shared" si="1"/>
        <v>#N/A</v>
      </c>
      <c r="R43" s="3" t="e">
        <f t="shared" si="2"/>
        <v>#N/A</v>
      </c>
      <c r="S43" s="32" t="e">
        <f t="shared" si="3"/>
        <v>#N/A</v>
      </c>
    </row>
    <row r="44" spans="1:19" x14ac:dyDescent="0.15">
      <c r="A44" s="3">
        <v>43</v>
      </c>
      <c r="B44" s="25"/>
      <c r="C44" s="3"/>
      <c r="D44" s="25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 t="e">
        <f t="shared" si="0"/>
        <v>#N/A</v>
      </c>
      <c r="Q44" s="28" t="e">
        <f t="shared" si="1"/>
        <v>#N/A</v>
      </c>
      <c r="R44" s="3" t="e">
        <f t="shared" si="2"/>
        <v>#N/A</v>
      </c>
      <c r="S44" s="32" t="e">
        <f t="shared" si="3"/>
        <v>#N/A</v>
      </c>
    </row>
    <row r="45" spans="1:19" x14ac:dyDescent="0.15">
      <c r="A45" s="3">
        <v>44</v>
      </c>
      <c r="B45" s="25"/>
      <c r="C45" s="3"/>
      <c r="D45" s="25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 t="e">
        <f t="shared" si="0"/>
        <v>#N/A</v>
      </c>
      <c r="Q45" s="28" t="e">
        <f t="shared" si="1"/>
        <v>#N/A</v>
      </c>
      <c r="R45" s="3" t="e">
        <f t="shared" si="2"/>
        <v>#N/A</v>
      </c>
      <c r="S45" s="32" t="e">
        <f t="shared" si="3"/>
        <v>#N/A</v>
      </c>
    </row>
    <row r="46" spans="1:19" x14ac:dyDescent="0.15">
      <c r="A46" s="3">
        <v>45</v>
      </c>
      <c r="B46" s="25"/>
      <c r="C46" s="3"/>
      <c r="D46" s="25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 t="e">
        <f t="shared" si="0"/>
        <v>#N/A</v>
      </c>
      <c r="Q46" s="28" t="e">
        <f t="shared" si="1"/>
        <v>#N/A</v>
      </c>
      <c r="R46" s="3" t="e">
        <f t="shared" si="2"/>
        <v>#N/A</v>
      </c>
      <c r="S46" s="32" t="e">
        <f t="shared" si="3"/>
        <v>#N/A</v>
      </c>
    </row>
    <row r="47" spans="1:19" x14ac:dyDescent="0.15">
      <c r="A47" s="3">
        <v>46</v>
      </c>
      <c r="B47" s="25"/>
      <c r="C47" s="3"/>
      <c r="D47" s="25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 t="e">
        <f t="shared" si="0"/>
        <v>#N/A</v>
      </c>
      <c r="Q47" s="28" t="e">
        <f t="shared" si="1"/>
        <v>#N/A</v>
      </c>
      <c r="R47" s="3" t="e">
        <f t="shared" si="2"/>
        <v>#N/A</v>
      </c>
      <c r="S47" s="32" t="e">
        <f t="shared" si="3"/>
        <v>#N/A</v>
      </c>
    </row>
    <row r="48" spans="1:19" x14ac:dyDescent="0.15">
      <c r="A48" s="3">
        <v>47</v>
      </c>
      <c r="B48" s="25"/>
      <c r="C48" s="3"/>
      <c r="D48" s="25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 t="e">
        <f t="shared" si="0"/>
        <v>#N/A</v>
      </c>
      <c r="Q48" s="28" t="e">
        <f t="shared" si="1"/>
        <v>#N/A</v>
      </c>
      <c r="R48" s="3" t="e">
        <f t="shared" si="2"/>
        <v>#N/A</v>
      </c>
      <c r="S48" s="32" t="e">
        <f t="shared" si="3"/>
        <v>#N/A</v>
      </c>
    </row>
    <row r="49" spans="1:19" x14ac:dyDescent="0.15">
      <c r="A49" s="3">
        <v>48</v>
      </c>
      <c r="B49" s="25"/>
      <c r="C49" s="3"/>
      <c r="D49" s="25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 t="e">
        <f t="shared" si="0"/>
        <v>#N/A</v>
      </c>
      <c r="Q49" s="28" t="e">
        <f t="shared" si="1"/>
        <v>#N/A</v>
      </c>
      <c r="R49" s="3" t="e">
        <f t="shared" si="2"/>
        <v>#N/A</v>
      </c>
      <c r="S49" s="32" t="e">
        <f t="shared" si="3"/>
        <v>#N/A</v>
      </c>
    </row>
    <row r="50" spans="1:19" x14ac:dyDescent="0.15">
      <c r="A50" s="3">
        <v>49</v>
      </c>
      <c r="B50" s="25"/>
      <c r="C50" s="3"/>
      <c r="D50" s="25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 t="e">
        <f t="shared" si="0"/>
        <v>#N/A</v>
      </c>
      <c r="Q50" s="28" t="e">
        <f t="shared" si="1"/>
        <v>#N/A</v>
      </c>
      <c r="R50" s="3" t="e">
        <f t="shared" si="2"/>
        <v>#N/A</v>
      </c>
      <c r="S50" s="32" t="e">
        <f t="shared" si="3"/>
        <v>#N/A</v>
      </c>
    </row>
    <row r="51" spans="1:19" x14ac:dyDescent="0.15">
      <c r="A51" s="3">
        <v>50</v>
      </c>
      <c r="B51" s="25"/>
      <c r="C51" s="3"/>
      <c r="D51" s="25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 t="e">
        <f t="shared" si="0"/>
        <v>#N/A</v>
      </c>
      <c r="Q51" s="28" t="e">
        <f t="shared" si="1"/>
        <v>#N/A</v>
      </c>
      <c r="R51" s="3" t="e">
        <f t="shared" si="2"/>
        <v>#N/A</v>
      </c>
      <c r="S51" s="32" t="e">
        <f t="shared" si="3"/>
        <v>#N/A</v>
      </c>
    </row>
    <row r="52" spans="1:19" x14ac:dyDescent="0.15">
      <c r="A52" s="3">
        <v>51</v>
      </c>
      <c r="B52" s="25"/>
      <c r="C52" s="3"/>
      <c r="D52" s="25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 t="e">
        <f t="shared" si="0"/>
        <v>#N/A</v>
      </c>
      <c r="Q52" s="28" t="e">
        <f t="shared" si="1"/>
        <v>#N/A</v>
      </c>
      <c r="R52" s="3" t="e">
        <f t="shared" si="2"/>
        <v>#N/A</v>
      </c>
      <c r="S52" s="32" t="e">
        <f t="shared" si="3"/>
        <v>#N/A</v>
      </c>
    </row>
    <row r="53" spans="1:19" x14ac:dyDescent="0.15">
      <c r="A53" s="3">
        <v>52</v>
      </c>
      <c r="B53" s="25"/>
      <c r="C53" s="3"/>
      <c r="D53" s="25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 t="e">
        <f t="shared" si="0"/>
        <v>#N/A</v>
      </c>
      <c r="Q53" s="28" t="e">
        <f t="shared" si="1"/>
        <v>#N/A</v>
      </c>
      <c r="R53" s="3" t="e">
        <f t="shared" si="2"/>
        <v>#N/A</v>
      </c>
      <c r="S53" s="32" t="e">
        <f t="shared" si="3"/>
        <v>#N/A</v>
      </c>
    </row>
    <row r="54" spans="1:19" x14ac:dyDescent="0.15">
      <c r="A54" s="3">
        <v>53</v>
      </c>
      <c r="B54" s="25"/>
      <c r="C54" s="3"/>
      <c r="D54" s="25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 t="e">
        <f t="shared" si="0"/>
        <v>#N/A</v>
      </c>
      <c r="Q54" s="28" t="e">
        <f t="shared" si="1"/>
        <v>#N/A</v>
      </c>
      <c r="R54" s="3" t="e">
        <f t="shared" si="2"/>
        <v>#N/A</v>
      </c>
      <c r="S54" s="32" t="e">
        <f t="shared" si="3"/>
        <v>#N/A</v>
      </c>
    </row>
    <row r="55" spans="1:19" x14ac:dyDescent="0.15">
      <c r="A55" s="3">
        <v>54</v>
      </c>
      <c r="B55" s="25"/>
      <c r="C55" s="3"/>
      <c r="D55" s="25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 t="e">
        <f t="shared" si="0"/>
        <v>#N/A</v>
      </c>
      <c r="Q55" s="28" t="e">
        <f t="shared" si="1"/>
        <v>#N/A</v>
      </c>
      <c r="R55" s="3" t="e">
        <f t="shared" si="2"/>
        <v>#N/A</v>
      </c>
      <c r="S55" s="32" t="e">
        <f t="shared" si="3"/>
        <v>#N/A</v>
      </c>
    </row>
    <row r="56" spans="1:19" x14ac:dyDescent="0.15">
      <c r="A56" s="3">
        <v>55</v>
      </c>
      <c r="B56" s="25"/>
      <c r="C56" s="3"/>
      <c r="D56" s="25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 t="e">
        <f t="shared" si="0"/>
        <v>#N/A</v>
      </c>
      <c r="Q56" s="28" t="e">
        <f t="shared" si="1"/>
        <v>#N/A</v>
      </c>
      <c r="R56" s="3" t="e">
        <f t="shared" si="2"/>
        <v>#N/A</v>
      </c>
      <c r="S56" s="32" t="e">
        <f t="shared" si="3"/>
        <v>#N/A</v>
      </c>
    </row>
  </sheetData>
  <phoneticPr fontId="6" type="noConversion"/>
  <pageMargins left="0.23622047244094499" right="0.15748031496063" top="0.98425196850393704" bottom="0.59055118110236204" header="0.511811023622047" footer="0.31496062992126"/>
  <pageSetup paperSize="9" orientation="landscape" r:id="rId1"/>
  <headerFooter alignWithMargins="0">
    <oddHeader>&amp;C&amp;"宋体,加粗"&amp;16广东工业大学华立学院学生综合测评班级汇总表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S21"/>
  <sheetViews>
    <sheetView zoomScale="110" zoomScaleNormal="110" workbookViewId="0">
      <selection activeCell="A22" sqref="A22:XFD59"/>
    </sheetView>
  </sheetViews>
  <sheetFormatPr defaultColWidth="9" defaultRowHeight="14.25" x14ac:dyDescent="0.15"/>
  <cols>
    <col min="1" max="1" width="5" customWidth="1"/>
    <col min="2" max="2" width="12.125" customWidth="1"/>
    <col min="3" max="3" width="7.375" customWidth="1"/>
    <col min="4" max="4" width="15.875" style="20" customWidth="1"/>
    <col min="5" max="5" width="5" customWidth="1"/>
    <col min="6" max="6" width="12" customWidth="1"/>
    <col min="8" max="8" width="7" customWidth="1"/>
    <col min="9" max="9" width="8.125" customWidth="1"/>
    <col min="10" max="10" width="7.5" customWidth="1"/>
    <col min="11" max="11" width="5.5" customWidth="1"/>
    <col min="12" max="12" width="5.125" customWidth="1"/>
    <col min="13" max="13" width="7.625" customWidth="1"/>
    <col min="14" max="14" width="6.25" customWidth="1"/>
    <col min="15" max="15" width="8.25" customWidth="1"/>
    <col min="16" max="16" width="5.125" customWidth="1"/>
    <col min="17" max="17" width="5.375" customWidth="1"/>
    <col min="18" max="18" width="5.125" customWidth="1"/>
    <col min="19" max="19" width="13.625" customWidth="1"/>
  </cols>
  <sheetData>
    <row r="1" spans="1:19" ht="37.5" customHeight="1" x14ac:dyDescent="0.15">
      <c r="A1" s="2" t="s">
        <v>0</v>
      </c>
      <c r="B1" s="21" t="s">
        <v>1</v>
      </c>
      <c r="C1" s="2" t="s">
        <v>2</v>
      </c>
      <c r="D1" s="22" t="s">
        <v>3</v>
      </c>
      <c r="E1" s="2" t="s">
        <v>4</v>
      </c>
      <c r="F1" s="2" t="s">
        <v>5</v>
      </c>
      <c r="G1" s="2" t="s">
        <v>6</v>
      </c>
      <c r="H1" s="2" t="s">
        <v>11</v>
      </c>
      <c r="I1" s="2" t="s">
        <v>12</v>
      </c>
      <c r="J1" s="2" t="s">
        <v>13</v>
      </c>
      <c r="K1" s="2" t="s">
        <v>14</v>
      </c>
      <c r="L1" s="26" t="s">
        <v>15</v>
      </c>
      <c r="M1" s="26" t="s">
        <v>16</v>
      </c>
      <c r="N1" s="26" t="s">
        <v>17</v>
      </c>
      <c r="O1" s="26" t="s">
        <v>18</v>
      </c>
      <c r="P1" s="2" t="s">
        <v>22</v>
      </c>
      <c r="Q1" s="2" t="s">
        <v>23</v>
      </c>
      <c r="R1" s="2" t="s">
        <v>24</v>
      </c>
      <c r="S1" s="2" t="s">
        <v>25</v>
      </c>
    </row>
    <row r="2" spans="1:19" x14ac:dyDescent="0.15">
      <c r="A2" s="3">
        <v>1</v>
      </c>
      <c r="B2" s="23" t="s">
        <v>19</v>
      </c>
      <c r="C2" s="23" t="s">
        <v>20</v>
      </c>
      <c r="D2" s="24"/>
      <c r="E2" s="23">
        <v>2021</v>
      </c>
      <c r="F2" s="23" t="s">
        <v>21</v>
      </c>
      <c r="G2" s="36" t="s">
        <v>44</v>
      </c>
      <c r="H2" s="23">
        <v>80.5</v>
      </c>
      <c r="I2" s="23">
        <v>3.13</v>
      </c>
      <c r="J2" s="23">
        <v>0</v>
      </c>
      <c r="K2" s="23">
        <v>46</v>
      </c>
      <c r="L2" s="23">
        <v>1</v>
      </c>
      <c r="M2" s="27">
        <v>2.1739130434782601E-2</v>
      </c>
      <c r="N2" s="23">
        <v>1</v>
      </c>
      <c r="O2" s="27">
        <v>2.1739130434782601E-2</v>
      </c>
      <c r="P2" s="23">
        <v>425</v>
      </c>
      <c r="Q2" s="23">
        <v>500</v>
      </c>
      <c r="R2" s="23" t="s">
        <v>26</v>
      </c>
      <c r="S2" s="23" t="s">
        <v>31</v>
      </c>
    </row>
    <row r="3" spans="1:19" x14ac:dyDescent="0.15">
      <c r="A3" s="3">
        <v>2</v>
      </c>
      <c r="B3" s="3"/>
      <c r="C3" s="3"/>
      <c r="D3" s="25"/>
      <c r="E3" s="3"/>
      <c r="F3" s="3"/>
      <c r="G3" s="3"/>
      <c r="H3" s="3"/>
      <c r="I3" s="3"/>
      <c r="J3" s="3"/>
      <c r="K3" s="3"/>
      <c r="L3" s="3"/>
      <c r="M3" s="28"/>
      <c r="N3" s="3"/>
      <c r="O3" s="28"/>
      <c r="P3" s="3"/>
      <c r="Q3" s="3"/>
      <c r="R3" s="3"/>
      <c r="S3" s="3"/>
    </row>
    <row r="4" spans="1:19" x14ac:dyDescent="0.15">
      <c r="A4" s="3">
        <v>3</v>
      </c>
      <c r="B4" s="3"/>
      <c r="C4" s="3"/>
      <c r="D4" s="25"/>
      <c r="E4" s="3"/>
      <c r="F4" s="3"/>
      <c r="G4" s="3"/>
      <c r="H4" s="3"/>
      <c r="I4" s="3"/>
      <c r="J4" s="3"/>
      <c r="K4" s="3"/>
      <c r="L4" s="3"/>
      <c r="M4" s="28"/>
      <c r="N4" s="3"/>
      <c r="O4" s="28"/>
      <c r="P4" s="3"/>
      <c r="Q4" s="3"/>
      <c r="R4" s="3"/>
      <c r="S4" s="3"/>
    </row>
    <row r="5" spans="1:19" x14ac:dyDescent="0.15">
      <c r="A5" s="3">
        <v>4</v>
      </c>
      <c r="B5" s="3"/>
      <c r="C5" s="3"/>
      <c r="D5" s="25"/>
      <c r="E5" s="3"/>
      <c r="F5" s="3"/>
      <c r="G5" s="3"/>
      <c r="H5" s="3"/>
      <c r="I5" s="3"/>
      <c r="J5" s="3"/>
      <c r="K5" s="3"/>
      <c r="L5" s="3"/>
      <c r="M5" s="28"/>
      <c r="N5" s="3"/>
      <c r="O5" s="28"/>
      <c r="P5" s="3"/>
      <c r="Q5" s="3"/>
      <c r="R5" s="3"/>
      <c r="S5" s="3"/>
    </row>
    <row r="6" spans="1:19" x14ac:dyDescent="0.15">
      <c r="A6" s="3">
        <v>5</v>
      </c>
      <c r="B6" s="3"/>
      <c r="C6" s="3"/>
      <c r="D6" s="25"/>
      <c r="E6" s="3"/>
      <c r="F6" s="3"/>
      <c r="G6" s="3"/>
      <c r="H6" s="3"/>
      <c r="I6" s="3"/>
      <c r="J6" s="3"/>
      <c r="K6" s="3"/>
      <c r="L6" s="3"/>
      <c r="M6" s="28"/>
      <c r="N6" s="3"/>
      <c r="O6" s="28"/>
      <c r="P6" s="3"/>
      <c r="Q6" s="3"/>
      <c r="R6" s="3"/>
      <c r="S6" s="3"/>
    </row>
    <row r="7" spans="1:19" x14ac:dyDescent="0.15">
      <c r="A7" s="3">
        <v>6</v>
      </c>
      <c r="B7" s="3"/>
      <c r="C7" s="3"/>
      <c r="D7" s="25"/>
      <c r="E7" s="3"/>
      <c r="F7" s="3"/>
      <c r="G7" s="3"/>
      <c r="H7" s="3"/>
      <c r="I7" s="3"/>
      <c r="J7" s="3"/>
      <c r="K7" s="3"/>
      <c r="L7" s="3"/>
      <c r="M7" s="28"/>
      <c r="N7" s="3"/>
      <c r="O7" s="28"/>
      <c r="P7" s="3"/>
      <c r="Q7" s="3"/>
      <c r="R7" s="3"/>
      <c r="S7" s="3"/>
    </row>
    <row r="8" spans="1:19" x14ac:dyDescent="0.15">
      <c r="A8" s="3">
        <v>7</v>
      </c>
      <c r="B8" s="3"/>
      <c r="C8" s="3"/>
      <c r="D8" s="25"/>
      <c r="E8" s="3"/>
      <c r="F8" s="3"/>
      <c r="G8" s="3"/>
      <c r="H8" s="3"/>
      <c r="I8" s="3"/>
      <c r="J8" s="3"/>
      <c r="K8" s="3"/>
      <c r="L8" s="3"/>
      <c r="M8" s="28"/>
      <c r="N8" s="3"/>
      <c r="O8" s="28"/>
      <c r="P8" s="3"/>
      <c r="Q8" s="3"/>
      <c r="R8" s="3"/>
      <c r="S8" s="3"/>
    </row>
    <row r="9" spans="1:19" x14ac:dyDescent="0.15">
      <c r="A9" s="3">
        <v>8</v>
      </c>
      <c r="B9" s="3"/>
      <c r="C9" s="3"/>
      <c r="D9" s="25"/>
      <c r="E9" s="3"/>
      <c r="F9" s="3"/>
      <c r="G9" s="3"/>
      <c r="H9" s="3"/>
      <c r="I9" s="3"/>
      <c r="J9" s="3"/>
      <c r="K9" s="3"/>
      <c r="L9" s="3"/>
      <c r="M9" s="28"/>
      <c r="N9" s="3"/>
      <c r="O9" s="28"/>
      <c r="P9" s="3"/>
      <c r="Q9" s="3"/>
      <c r="R9" s="3"/>
      <c r="S9" s="3"/>
    </row>
    <row r="10" spans="1:19" x14ac:dyDescent="0.15">
      <c r="A10" s="3">
        <v>9</v>
      </c>
      <c r="B10" s="3"/>
      <c r="C10" s="3"/>
      <c r="D10" s="25"/>
      <c r="E10" s="3"/>
      <c r="F10" s="3"/>
      <c r="G10" s="3"/>
      <c r="H10" s="3"/>
      <c r="I10" s="3"/>
      <c r="J10" s="3"/>
      <c r="K10" s="3"/>
      <c r="L10" s="3"/>
      <c r="M10" s="28"/>
      <c r="N10" s="3"/>
      <c r="O10" s="28"/>
      <c r="P10" s="3"/>
      <c r="Q10" s="3"/>
      <c r="R10" s="3"/>
      <c r="S10" s="3"/>
    </row>
    <row r="11" spans="1:19" x14ac:dyDescent="0.15">
      <c r="A11" s="3">
        <v>10</v>
      </c>
      <c r="B11" s="3"/>
      <c r="C11" s="3"/>
      <c r="D11" s="25"/>
      <c r="E11" s="3"/>
      <c r="F11" s="3"/>
      <c r="G11" s="3"/>
      <c r="H11" s="3"/>
      <c r="I11" s="3"/>
      <c r="J11" s="3"/>
      <c r="K11" s="3"/>
      <c r="L11" s="3"/>
      <c r="M11" s="28"/>
      <c r="N11" s="3"/>
      <c r="O11" s="28"/>
      <c r="P11" s="3"/>
      <c r="Q11" s="3"/>
      <c r="R11" s="3"/>
      <c r="S11" s="3"/>
    </row>
    <row r="12" spans="1:19" x14ac:dyDescent="0.15">
      <c r="A12" s="3">
        <v>11</v>
      </c>
      <c r="B12" s="3"/>
      <c r="C12" s="3"/>
      <c r="D12" s="25"/>
      <c r="E12" s="3"/>
      <c r="F12" s="3"/>
      <c r="G12" s="3"/>
      <c r="H12" s="3"/>
      <c r="I12" s="3"/>
      <c r="J12" s="3"/>
      <c r="K12" s="3"/>
      <c r="L12" s="3"/>
      <c r="M12" s="28"/>
      <c r="N12" s="3"/>
      <c r="O12" s="28"/>
      <c r="P12" s="3"/>
      <c r="Q12" s="3"/>
      <c r="R12" s="3"/>
      <c r="S12" s="3"/>
    </row>
    <row r="13" spans="1:19" x14ac:dyDescent="0.15">
      <c r="A13" s="3">
        <v>12</v>
      </c>
      <c r="B13" s="3"/>
      <c r="C13" s="3"/>
      <c r="D13" s="25"/>
      <c r="E13" s="3"/>
      <c r="F13" s="3"/>
      <c r="G13" s="3"/>
      <c r="H13" s="3"/>
      <c r="I13" s="3"/>
      <c r="J13" s="3"/>
      <c r="K13" s="3"/>
      <c r="L13" s="3"/>
      <c r="M13" s="28"/>
      <c r="N13" s="3"/>
      <c r="O13" s="28"/>
      <c r="P13" s="3"/>
      <c r="Q13" s="3"/>
      <c r="R13" s="3"/>
      <c r="S13" s="3"/>
    </row>
    <row r="14" spans="1:19" x14ac:dyDescent="0.15">
      <c r="A14" s="3">
        <v>13</v>
      </c>
      <c r="B14" s="3"/>
      <c r="C14" s="3"/>
      <c r="D14" s="25"/>
      <c r="E14" s="3"/>
      <c r="F14" s="3"/>
      <c r="G14" s="3"/>
      <c r="H14" s="3"/>
      <c r="I14" s="3"/>
      <c r="J14" s="3"/>
      <c r="K14" s="3"/>
      <c r="L14" s="3"/>
      <c r="M14" s="28"/>
      <c r="N14" s="3"/>
      <c r="O14" s="28"/>
      <c r="P14" s="3"/>
      <c r="Q14" s="3"/>
      <c r="R14" s="3"/>
      <c r="S14" s="3"/>
    </row>
    <row r="15" spans="1:19" x14ac:dyDescent="0.15">
      <c r="A15" s="3">
        <v>14</v>
      </c>
      <c r="B15" s="3"/>
      <c r="C15" s="3"/>
      <c r="D15" s="25"/>
      <c r="E15" s="3"/>
      <c r="F15" s="3"/>
      <c r="G15" s="3"/>
      <c r="H15" s="3"/>
      <c r="I15" s="3"/>
      <c r="J15" s="3"/>
      <c r="K15" s="3"/>
      <c r="L15" s="3"/>
      <c r="M15" s="28"/>
      <c r="N15" s="3"/>
      <c r="O15" s="28"/>
      <c r="P15" s="3"/>
      <c r="Q15" s="3"/>
      <c r="R15" s="3"/>
      <c r="S15" s="3"/>
    </row>
    <row r="16" spans="1:19" x14ac:dyDescent="0.15">
      <c r="A16" s="3">
        <v>15</v>
      </c>
      <c r="B16" s="3"/>
      <c r="C16" s="3"/>
      <c r="D16" s="25"/>
      <c r="E16" s="3"/>
      <c r="F16" s="3"/>
      <c r="G16" s="3"/>
      <c r="H16" s="3"/>
      <c r="I16" s="3"/>
      <c r="J16" s="3"/>
      <c r="K16" s="3"/>
      <c r="L16" s="3"/>
      <c r="M16" s="28"/>
      <c r="N16" s="3"/>
      <c r="O16" s="28"/>
      <c r="P16" s="3"/>
      <c r="Q16" s="3"/>
      <c r="R16" s="3"/>
      <c r="S16" s="3"/>
    </row>
    <row r="17" spans="1:19" x14ac:dyDescent="0.15">
      <c r="A17" s="3">
        <v>16</v>
      </c>
      <c r="B17" s="3"/>
      <c r="C17" s="3"/>
      <c r="D17" s="25"/>
      <c r="E17" s="3"/>
      <c r="F17" s="3"/>
      <c r="G17" s="3"/>
      <c r="H17" s="3"/>
      <c r="I17" s="3"/>
      <c r="J17" s="3"/>
      <c r="K17" s="3"/>
      <c r="L17" s="3"/>
      <c r="M17" s="28"/>
      <c r="N17" s="3"/>
      <c r="O17" s="28"/>
      <c r="P17" s="3"/>
      <c r="Q17" s="3"/>
      <c r="R17" s="3"/>
      <c r="S17" s="3"/>
    </row>
    <row r="18" spans="1:19" x14ac:dyDescent="0.15">
      <c r="A18" s="3">
        <v>17</v>
      </c>
      <c r="B18" s="3"/>
      <c r="C18" s="3"/>
      <c r="D18" s="25"/>
      <c r="E18" s="3"/>
      <c r="F18" s="3"/>
      <c r="G18" s="3"/>
      <c r="H18" s="3"/>
      <c r="I18" s="3"/>
      <c r="J18" s="3"/>
      <c r="K18" s="3"/>
      <c r="L18" s="3"/>
      <c r="M18" s="28"/>
      <c r="N18" s="3"/>
      <c r="O18" s="28"/>
      <c r="P18" s="3"/>
      <c r="Q18" s="3"/>
      <c r="R18" s="3"/>
      <c r="S18" s="3"/>
    </row>
    <row r="19" spans="1:19" x14ac:dyDescent="0.15">
      <c r="A19" s="3">
        <v>18</v>
      </c>
      <c r="B19" s="3"/>
      <c r="C19" s="3"/>
      <c r="D19" s="25"/>
      <c r="E19" s="3"/>
      <c r="F19" s="3"/>
      <c r="G19" s="3"/>
      <c r="H19" s="3"/>
      <c r="I19" s="3"/>
      <c r="J19" s="3"/>
      <c r="K19" s="3"/>
      <c r="L19" s="3"/>
      <c r="M19" s="28"/>
      <c r="N19" s="3"/>
      <c r="O19" s="28"/>
      <c r="P19" s="3"/>
      <c r="Q19" s="3"/>
      <c r="R19" s="3"/>
      <c r="S19" s="3"/>
    </row>
    <row r="20" spans="1:19" x14ac:dyDescent="0.15">
      <c r="A20" s="3">
        <v>19</v>
      </c>
      <c r="B20" s="3"/>
      <c r="C20" s="3"/>
      <c r="D20" s="25"/>
      <c r="E20" s="3"/>
      <c r="F20" s="3"/>
      <c r="G20" s="3"/>
      <c r="H20" s="3"/>
      <c r="I20" s="3"/>
      <c r="J20" s="3"/>
      <c r="K20" s="3"/>
      <c r="L20" s="3"/>
      <c r="M20" s="28"/>
      <c r="N20" s="3"/>
      <c r="O20" s="28"/>
      <c r="P20" s="3"/>
      <c r="Q20" s="3"/>
      <c r="R20" s="3"/>
      <c r="S20" s="3"/>
    </row>
    <row r="21" spans="1:19" x14ac:dyDescent="0.15">
      <c r="A21" s="3">
        <v>20</v>
      </c>
      <c r="B21" s="3"/>
      <c r="C21" s="3"/>
      <c r="D21" s="25"/>
      <c r="E21" s="3"/>
      <c r="F21" s="3"/>
      <c r="G21" s="3"/>
      <c r="H21" s="3"/>
      <c r="I21" s="3"/>
      <c r="J21" s="3"/>
      <c r="K21" s="3"/>
      <c r="L21" s="3"/>
      <c r="M21" s="28"/>
      <c r="N21" s="3"/>
      <c r="O21" s="28"/>
      <c r="P21" s="3"/>
      <c r="Q21" s="3"/>
      <c r="R21" s="3"/>
      <c r="S21" s="3"/>
    </row>
  </sheetData>
  <phoneticPr fontId="6" type="noConversion"/>
  <dataValidations count="2">
    <dataValidation type="list" allowBlank="1" showInputMessage="1" showErrorMessage="1" sqref="S2">
      <formula1>"优秀学生华立奖,优秀学生特等奖,优秀学生一等奖,优秀学生二等奖,优秀学生三等奖 ,学业优秀一等奖,学业优秀二等奖,学业优秀三等奖,优秀干部奖,体育比赛奖,社会实践优秀奖,文娱活动优秀奖"</formula1>
    </dataValidation>
    <dataValidation type="list" allowBlank="1" showInputMessage="1" showErrorMessage="1" sqref="S3:S21">
      <formula1>"优秀学生华立奖,优秀学生特等奖,优秀学生一等奖,优秀学生二等奖,优秀学生三等奖 ,学业优秀一等奖,学业优秀二等奖,学业优秀三等奖,优秀学生干部,英语四级考试优秀奖,英语六级考试优秀奖,专业及科技竞赛奖,体育竞赛奖,社会实践优秀奖,创新创业奖"</formula1>
    </dataValidation>
  </dataValidations>
  <pageMargins left="0.23622047244094499" right="0.15748031496063" top="0.98425196850393704" bottom="0.49" header="0.511811023622047" footer="0.22"/>
  <pageSetup paperSize="9" orientation="landscape"/>
  <headerFooter alignWithMargins="0">
    <oddHeader>&amp;C&amp;"宋体,加粗"&amp;16广东工业大学华立学院奖学金及奖励名单汇总表</oddHeader>
    <oddFooter>&amp;C第 &amp;P 页，共 &amp;N 页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8"/>
  <sheetViews>
    <sheetView workbookViewId="0">
      <selection activeCell="C14" sqref="C14"/>
    </sheetView>
  </sheetViews>
  <sheetFormatPr defaultColWidth="9" defaultRowHeight="14.25" x14ac:dyDescent="0.15"/>
  <cols>
    <col min="1" max="1" width="21.625" customWidth="1"/>
    <col min="2" max="5" width="17.25" customWidth="1"/>
    <col min="6" max="7" width="5.5" customWidth="1"/>
  </cols>
  <sheetData>
    <row r="3" spans="1:6" x14ac:dyDescent="0.15">
      <c r="A3" s="4" t="s">
        <v>28</v>
      </c>
      <c r="B3" s="4" t="s">
        <v>25</v>
      </c>
      <c r="C3" s="5"/>
      <c r="D3" s="5"/>
      <c r="E3" s="5"/>
      <c r="F3" s="6"/>
    </row>
    <row r="4" spans="1:6" x14ac:dyDescent="0.15">
      <c r="A4" s="4" t="s">
        <v>4</v>
      </c>
      <c r="B4" s="4" t="s">
        <v>27</v>
      </c>
      <c r="C4" s="7" t="s">
        <v>29</v>
      </c>
      <c r="D4" s="7" t="s">
        <v>30</v>
      </c>
      <c r="E4" s="7" t="s">
        <v>31</v>
      </c>
      <c r="F4" s="8" t="s">
        <v>32</v>
      </c>
    </row>
    <row r="5" spans="1:6" x14ac:dyDescent="0.15">
      <c r="A5" s="4">
        <v>2016</v>
      </c>
      <c r="B5" s="9">
        <v>1</v>
      </c>
      <c r="C5" s="10">
        <v>1</v>
      </c>
      <c r="D5" s="10"/>
      <c r="E5" s="10"/>
      <c r="F5" s="11">
        <v>2</v>
      </c>
    </row>
    <row r="6" spans="1:6" x14ac:dyDescent="0.15">
      <c r="A6" s="12">
        <v>2015</v>
      </c>
      <c r="B6" s="13"/>
      <c r="C6" s="14"/>
      <c r="D6" s="14">
        <v>1</v>
      </c>
      <c r="E6" s="14"/>
      <c r="F6" s="15">
        <v>1</v>
      </c>
    </row>
    <row r="7" spans="1:6" x14ac:dyDescent="0.15">
      <c r="A7" s="12">
        <v>2014</v>
      </c>
      <c r="B7" s="13"/>
      <c r="C7" s="14"/>
      <c r="D7" s="14"/>
      <c r="E7" s="14">
        <v>1</v>
      </c>
      <c r="F7" s="15">
        <v>1</v>
      </c>
    </row>
    <row r="8" spans="1:6" x14ac:dyDescent="0.15">
      <c r="A8" s="16" t="s">
        <v>32</v>
      </c>
      <c r="B8" s="17">
        <v>1</v>
      </c>
      <c r="C8" s="18">
        <v>1</v>
      </c>
      <c r="D8" s="18">
        <v>1</v>
      </c>
      <c r="E8" s="18">
        <v>1</v>
      </c>
      <c r="F8" s="19">
        <v>4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E4" sqref="E4"/>
    </sheetView>
  </sheetViews>
  <sheetFormatPr defaultColWidth="9" defaultRowHeight="14.25" x14ac:dyDescent="0.15"/>
  <cols>
    <col min="2" max="8" width="8.75" customWidth="1"/>
    <col min="9" max="10" width="10.75" customWidth="1"/>
    <col min="11" max="11" width="9" customWidth="1"/>
    <col min="12" max="12" width="9.125" customWidth="1"/>
  </cols>
  <sheetData>
    <row r="1" spans="1:12" ht="39.75" customHeight="1" x14ac:dyDescent="0.15">
      <c r="A1" s="1" t="s">
        <v>4</v>
      </c>
      <c r="B1" s="2" t="s">
        <v>33</v>
      </c>
      <c r="C1" s="2" t="s">
        <v>31</v>
      </c>
      <c r="D1" s="2" t="s">
        <v>34</v>
      </c>
      <c r="E1" s="2" t="s">
        <v>35</v>
      </c>
      <c r="F1" s="2" t="s">
        <v>36</v>
      </c>
      <c r="G1" s="2" t="s">
        <v>29</v>
      </c>
      <c r="H1" s="2" t="s">
        <v>37</v>
      </c>
      <c r="I1" s="33" t="s">
        <v>39</v>
      </c>
      <c r="J1" s="33" t="s">
        <v>40</v>
      </c>
      <c r="K1" s="34" t="s">
        <v>41</v>
      </c>
      <c r="L1" s="34" t="s">
        <v>42</v>
      </c>
    </row>
    <row r="2" spans="1:12" ht="27" customHeight="1" x14ac:dyDescent="0.15">
      <c r="A2" s="3">
        <v>2020</v>
      </c>
      <c r="B2" s="3"/>
      <c r="C2" s="3"/>
      <c r="D2" s="3"/>
      <c r="E2" s="3"/>
      <c r="F2" s="3"/>
      <c r="G2" s="3"/>
      <c r="H2" s="3"/>
      <c r="I2" s="3"/>
      <c r="J2" s="3"/>
      <c r="K2" s="35"/>
      <c r="L2" s="35"/>
    </row>
    <row r="3" spans="1:12" ht="27" customHeight="1" x14ac:dyDescent="0.15">
      <c r="A3" s="3">
        <v>2021</v>
      </c>
      <c r="B3" s="3"/>
      <c r="C3" s="3"/>
      <c r="D3" s="3"/>
      <c r="E3" s="3"/>
      <c r="F3" s="3"/>
      <c r="G3" s="3"/>
      <c r="H3" s="3"/>
      <c r="I3" s="3"/>
      <c r="J3" s="3"/>
      <c r="K3" s="35"/>
      <c r="L3" s="35"/>
    </row>
    <row r="4" spans="1:12" ht="27" customHeight="1" x14ac:dyDescent="0.15">
      <c r="A4" s="3">
        <v>2022</v>
      </c>
      <c r="B4" s="3"/>
      <c r="C4" s="3"/>
      <c r="D4" s="3"/>
      <c r="E4" s="3"/>
      <c r="F4" s="3"/>
      <c r="G4" s="3"/>
      <c r="H4" s="3"/>
      <c r="I4" s="3"/>
      <c r="J4" s="3"/>
      <c r="K4" s="35"/>
      <c r="L4" s="35"/>
    </row>
    <row r="5" spans="1:12" ht="27" customHeight="1" x14ac:dyDescent="0.15">
      <c r="A5" s="3">
        <v>2023</v>
      </c>
      <c r="B5" s="3"/>
      <c r="C5" s="3"/>
      <c r="D5" s="3"/>
      <c r="E5" s="3"/>
      <c r="F5" s="3"/>
      <c r="G5" s="3"/>
      <c r="H5" s="3"/>
      <c r="I5" s="3"/>
      <c r="J5" s="3"/>
      <c r="K5" s="35"/>
      <c r="L5" s="35"/>
    </row>
    <row r="6" spans="1:12" ht="27" customHeight="1" x14ac:dyDescent="0.15">
      <c r="A6" s="3" t="s">
        <v>38</v>
      </c>
      <c r="B6" s="3"/>
      <c r="C6" s="3"/>
      <c r="D6" s="3"/>
      <c r="E6" s="3"/>
      <c r="F6" s="3"/>
      <c r="G6" s="3"/>
      <c r="H6" s="3"/>
      <c r="I6" s="3"/>
      <c r="J6" s="3"/>
      <c r="K6" s="35"/>
      <c r="L6" s="35"/>
    </row>
  </sheetData>
  <phoneticPr fontId="6" type="noConversion"/>
  <pageMargins left="0.70866141732283505" right="0.70866141732283505" top="0.98" bottom="0.74803149606299202" header="0.55000000000000004" footer="0.31496062992126"/>
  <pageSetup paperSize="9" orientation="landscape" r:id="rId1"/>
  <headerFooter>
    <oddHeader>&amp;C&amp;"宋体,加粗"&amp;16广东工业大学华立学院奖学金及奖励人数统计表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测评结果</vt:lpstr>
      <vt:lpstr>获奖名单</vt:lpstr>
      <vt:lpstr>透视表</vt:lpstr>
      <vt:lpstr>获奖人数</vt:lpstr>
      <vt:lpstr>测评结果!Print_Titles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xsc</cp:lastModifiedBy>
  <cp:lastPrinted>2010-09-13T06:22:00Z</cp:lastPrinted>
  <dcterms:created xsi:type="dcterms:W3CDTF">1996-12-17T01:32:00Z</dcterms:created>
  <dcterms:modified xsi:type="dcterms:W3CDTF">2024-08-21T03:16:25Z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4A99A9006452452FB60E4292C2B005D4</vt:lpwstr>
  </property>
  <property fmtid="{D5CDD505-2E9C-101B-9397-08002B2CF9AE}" pid="3" name="KSOProductBuildVer">
    <vt:lpwstr>2052-11.1.0.12313</vt:lpwstr>
  </property>
</Properties>
</file>